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727"/>
  <workbookPr defaultThemeVersion="166925"/>
  <mc:AlternateContent xmlns:mc="http://schemas.openxmlformats.org/markup-compatibility/2006">
    <mc:Choice Requires="x15">
      <x15ac:absPath xmlns:x15ac="http://schemas.microsoft.com/office/spreadsheetml/2010/11/ac" url="U:\JN - Nabava opreme\JAVNA NAROČILA 2022\28. Nabava operacijske tehnike s potrošnim materialom\03 - Osnutek razpisne dokumentacije\RD_osnutek2- za komisijo\"/>
    </mc:Choice>
  </mc:AlternateContent>
  <xr:revisionPtr revIDLastSave="0" documentId="13_ncr:1_{AD28C8B4-27A7-4D91-9155-0AAB199679A5}" xr6:coauthVersionLast="43" xr6:coauthVersionMax="47" xr10:uidLastSave="{00000000-0000-0000-0000-000000000000}"/>
  <bookViews>
    <workbookView xWindow="-120" yWindow="-120" windowWidth="29040" windowHeight="15840" xr2:uid="{98466EAD-13FF-4A73-82AC-36B3341D3A6C}"/>
  </bookViews>
  <sheets>
    <sheet name="OBR-2.2-Tabela1" sheetId="15" r:id="rId1"/>
    <sheet name="OBR-2.2-Tabela2_Oprema" sheetId="16" r:id="rId2"/>
    <sheet name="OBR-2.2-Tabela3_PotrosniMat" sheetId="14" r:id="rId3"/>
  </sheets>
  <definedNames>
    <definedName name="_xlnm.Print_Area" localSheetId="0">'OBR-2.2-Tabela1'!$A$1:$D$29</definedName>
    <definedName name="_xlnm.Print_Area" localSheetId="1">'OBR-2.2-Tabela2_Oprema'!$A$1:$J$26</definedName>
    <definedName name="_xlnm.Print_Area" localSheetId="2">'OBR-2.2-Tabela3_PotrosniMat'!$A$1:$L$20</definedName>
    <definedName name="_xlnm.Print_Titles" localSheetId="2">'OBR-2.2-Tabela3_PotrosniMat'!$4:$4</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AMBDA_WF"/>
        <xcalcf:feature name="microsoft.com:LET_WF"/>
      </xcalcf:calcFeatures>
    </ext>
  </extLst>
</workbook>
</file>

<file path=xl/calcChain.xml><?xml version="1.0" encoding="utf-8"?>
<calcChain xmlns="http://schemas.openxmlformats.org/spreadsheetml/2006/main">
  <c r="H15" i="16" l="1"/>
  <c r="J15" i="16" s="1"/>
  <c r="H14" i="16"/>
  <c r="J14" i="16" s="1"/>
  <c r="H13" i="16"/>
  <c r="J13" i="16" s="1"/>
  <c r="H12" i="16"/>
  <c r="J12" i="16" s="1"/>
  <c r="H11" i="16"/>
  <c r="J11" i="16" s="1"/>
  <c r="H10" i="16"/>
  <c r="J10" i="16" s="1"/>
  <c r="H8" i="16"/>
  <c r="H7" i="16"/>
  <c r="J7" i="16" s="1"/>
  <c r="H16" i="16" l="1"/>
  <c r="J8" i="16"/>
  <c r="C18" i="15" l="1"/>
  <c r="J5" i="14" l="1"/>
  <c r="L5" i="14" s="1"/>
  <c r="J6" i="14"/>
  <c r="L6" i="14" s="1"/>
  <c r="J7" i="14" l="1"/>
  <c r="C19" i="15" s="1"/>
  <c r="C22" i="15" s="1"/>
</calcChain>
</file>

<file path=xl/sharedStrings.xml><?xml version="1.0" encoding="utf-8"?>
<sst xmlns="http://schemas.openxmlformats.org/spreadsheetml/2006/main" count="101" uniqueCount="62">
  <si>
    <t>ZŠ</t>
  </si>
  <si>
    <t>1.</t>
  </si>
  <si>
    <t>Cena v EUR (brez DDV)</t>
  </si>
  <si>
    <t>% DDV</t>
  </si>
  <si>
    <t>Vrednost v EUR (brez ddv)</t>
  </si>
  <si>
    <t>SKUPAJ</t>
  </si>
  <si>
    <t>Naziv  blaga</t>
  </si>
  <si>
    <t>Proizvajalec</t>
  </si>
  <si>
    <t>Naziv:</t>
  </si>
  <si>
    <t>PONUDNIK</t>
  </si>
  <si>
    <t>Naslov:</t>
  </si>
  <si>
    <t>Številka ponudbe:</t>
  </si>
  <si>
    <t>Poštna številka in kraj:</t>
  </si>
  <si>
    <t>Datum:</t>
  </si>
  <si>
    <t>2.</t>
  </si>
  <si>
    <t>3.</t>
  </si>
  <si>
    <t>4.</t>
  </si>
  <si>
    <t>5.</t>
  </si>
  <si>
    <t>6.</t>
  </si>
  <si>
    <t>7.</t>
  </si>
  <si>
    <t xml:space="preserve">Tabela 3: Predračun za potrošni material </t>
  </si>
  <si>
    <t>Okvirna količina za 4 leta</t>
  </si>
  <si>
    <t xml:space="preserve">Tabela 2: Predračun za opremo </t>
  </si>
  <si>
    <t>Količina</t>
  </si>
  <si>
    <t>EM</t>
  </si>
  <si>
    <t>kos</t>
  </si>
  <si>
    <t>Tip (oznaka) ponujene opreme</t>
  </si>
  <si>
    <t>Tabela 1: Predračun za opremo in potrošni material</t>
  </si>
  <si>
    <t>POTROŠNI MATERIAL za obdbobje 4 (štirih) let</t>
  </si>
  <si>
    <t>SKUPAJ v EUR brez DDV</t>
  </si>
  <si>
    <t>Žig in podpis ponudnika:</t>
  </si>
  <si>
    <t>____________________</t>
  </si>
  <si>
    <r>
      <t>Ponudnik mora</t>
    </r>
    <r>
      <rPr>
        <sz val="9"/>
        <color theme="1"/>
        <rFont val="Arial"/>
        <family val="2"/>
        <charset val="238"/>
      </rPr>
      <t xml:space="preserve"> v priloženi tehnični dokumentaciji </t>
    </r>
    <r>
      <rPr>
        <u/>
        <sz val="9"/>
        <color theme="1"/>
        <rFont val="Arial"/>
        <family val="2"/>
        <charset val="238"/>
      </rPr>
      <t>nedvoumno označiti</t>
    </r>
    <r>
      <rPr>
        <sz val="9"/>
        <color theme="1"/>
        <rFont val="Arial"/>
        <family val="2"/>
        <charset val="238"/>
      </rPr>
      <t xml:space="preserve">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še zaporedno številko zahteve, ki je navedena v specifikaciji zahtev naročnika.</t>
    </r>
  </si>
  <si>
    <t>Opombe:</t>
  </si>
  <si>
    <t>P</t>
  </si>
  <si>
    <t>V obrazcu predračuna je navedena predvidena količina potrošnega materiala za obdobje 4 let.</t>
  </si>
  <si>
    <t>Ponudnik mora v priloženi tehnični dokumentaciji nedvoumno označiti tiste dele dokumentacije, iz katerih bo razvidno, da ponujen potrošni material izpolnjuje tehnične zahteve, definirane v specifikaciji zahtev naročnika. Navedeno naj ponudnik označi na ta način, da za vsako zahtevo iz specifikacije zahtev naročnika  (s prosto roko ali drugače) označi del tehnične dokumentacije, iz katerega bo razvidno izpolnjevanje zahteve ter vpiše zaporedno številko zahteve, ki je navedena v specifikaciji zahtev naročnika.</t>
  </si>
  <si>
    <r>
      <t xml:space="preserve">Predmet javnega naročila: </t>
    </r>
    <r>
      <rPr>
        <b/>
        <sz val="11"/>
        <rFont val="Arial CE"/>
        <charset val="238"/>
      </rPr>
      <t>NABAVA OPERACIJSKE TEHNIKE S POTROŠNIM MATERILOM ZA ODDELEK ZA NEVROKIRURGIJO</t>
    </r>
  </si>
  <si>
    <t>Naziv ponujenega blaga</t>
  </si>
  <si>
    <t>Kat. Številka / tip blaga</t>
  </si>
  <si>
    <t>Ponudnik mora za ponujeno opremo predložiti tudi tehnično dokumentacijo (prospektni material, katalogi, tehnični opisi, …) v slovenskem ali angleškem jeziku, iz katere bo nedvoumno razvidno, da ponujena oprema izpolnjuje vse tehnične zahteve iz specifikacije zahtev naročnika.</t>
  </si>
  <si>
    <t>V primeru, da oprema določeno zahtevo iz specifikacije zahtev naročnika izpolnjuje, ni pa to razvidno iz obstoječe tehnične dokumentacije, velja kot ustrezno dokazilo za izpolnjevanje takšne zahteve tudi lastna izjava ponudnika, podana pod kazensko in materialno odgovornostjo in potrjena s strani proizvajalca ponujene opreme.</t>
  </si>
  <si>
    <t>Vrednost v EUR (z ddv)</t>
  </si>
  <si>
    <t>Ponudnik mora za vsako vrsto ponujenega blaga predložiti tehnično dokumentacijo (prospektni material, katalogi, tehnični opisi, …) v slovenskem ali      angleškem jeziku, iz katere bo nedvoumno razvidno, da ponujeno blago izpolnjuje vse tehnične zahteve iz specifikacije zahtev naročnika.</t>
  </si>
  <si>
    <t>Ponudnik mora za ponujeno opremo v predhodni tabeli navesti ime oz. imena proizvajalcev tipe ponujene opreme, cene na EM v EUR brez DDV ter stopnjo DDV.</t>
  </si>
  <si>
    <r>
      <t xml:space="preserve">Ponudnik mora v tabeli za vsako vrsto ponujenega blaga navesti naziv ponujenega blaga, proizvajalca,  tip oziroma kataloško številko, velikost pakiranja (za potrebe naročanja) , ceno na EM </t>
    </r>
    <r>
      <rPr>
        <sz val="10"/>
        <color rgb="FFFF0000"/>
        <rFont val="Arial"/>
        <family val="2"/>
        <charset val="238"/>
      </rPr>
      <t>(Cena na kos - ne na pakiranje!)</t>
    </r>
    <r>
      <rPr>
        <sz val="10"/>
        <color theme="1"/>
        <rFont val="Arial"/>
        <family val="2"/>
        <charset val="238"/>
      </rPr>
      <t xml:space="preserve">  ter stopnjo DDV.</t>
    </r>
  </si>
  <si>
    <t>Velikost pakiranja (št. kos /paket)</t>
  </si>
  <si>
    <t>SKLOP 2: NABAVA BIPOLARNEGA GENERATORJA S POTROŠNIM MATERIALOM</t>
  </si>
  <si>
    <t>OPREMA - bipolarni generator</t>
  </si>
  <si>
    <t xml:space="preserve"> OBR-2.2</t>
  </si>
  <si>
    <t xml:space="preserve">Večnamenski voziček </t>
  </si>
  <si>
    <t>Bipolarni generator po specifikaciji zahtev naročnika (zahteve 1 do 9)</t>
  </si>
  <si>
    <t>8.</t>
  </si>
  <si>
    <t>Bipolarna irigacijska pinceta A dolžine od 22 do 23cm, debeline konice 2mm</t>
  </si>
  <si>
    <t>Bipolarna irigacijska pinceta B dolžine od 22 do 23cm, debeline konice od 1 do 1,2mm</t>
  </si>
  <si>
    <t>Bipolarna irigacijska pinceta C dolžine od 22 do 23cm, debeline konice 0,5mm</t>
  </si>
  <si>
    <t>Bipolarna pinceta D dolžine  od 22 do 23cm, debeline konice 2mm</t>
  </si>
  <si>
    <t>Bipolarna pinceta E dolžine od 22 do 23cm, debeline konice 1mm</t>
  </si>
  <si>
    <t>Bipolarni kabel F za večkratno uporabo, kompatibilen z generatorjem in pinceto</t>
  </si>
  <si>
    <r>
      <t>Bipolarni kabel z irigacijskem sistemom G</t>
    </r>
    <r>
      <rPr>
        <sz val="8"/>
        <color rgb="FF000000"/>
        <rFont val="Arial"/>
        <family val="2"/>
        <charset val="238"/>
      </rPr>
      <t xml:space="preserve"> za 1x uporabo, kompatibilen z generatorjem in pinceto</t>
    </r>
  </si>
  <si>
    <r>
      <t>Monopolarni ročnik z elektrodo in z cevjo H</t>
    </r>
    <r>
      <rPr>
        <sz val="8"/>
        <color rgb="FF000000"/>
        <rFont val="Arial"/>
        <family val="2"/>
        <charset val="238"/>
      </rPr>
      <t xml:space="preserve"> za 1x uporabo, kompatibilen z obstoječim generatorjem</t>
    </r>
  </si>
  <si>
    <t>Bipolarne pincete in kabli za večkratno uporabo: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</si>
</sst>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2" x14ac:knownFonts="1">
    <font>
      <sz val="11"/>
      <color theme="1"/>
      <name val="Calibri"/>
      <family val="2"/>
      <charset val="238"/>
      <scheme val="minor"/>
    </font>
    <font>
      <sz val="8"/>
      <name val="Calibri"/>
      <family val="2"/>
      <charset val="238"/>
      <scheme val="minor"/>
    </font>
    <font>
      <sz val="11"/>
      <color theme="1"/>
      <name val="Arial"/>
      <family val="2"/>
      <charset val="238"/>
    </font>
    <font>
      <sz val="9"/>
      <color theme="1"/>
      <name val="Arial"/>
      <family val="2"/>
      <charset val="238"/>
    </font>
    <font>
      <sz val="8"/>
      <color theme="1"/>
      <name val="Arial"/>
      <family val="2"/>
      <charset val="238"/>
    </font>
    <font>
      <b/>
      <sz val="11"/>
      <color theme="1"/>
      <name val="Arial"/>
      <family val="2"/>
      <charset val="238"/>
    </font>
    <font>
      <b/>
      <i/>
      <sz val="8"/>
      <color indexed="8"/>
      <name val="Arial"/>
      <family val="2"/>
      <charset val="238"/>
    </font>
    <font>
      <b/>
      <sz val="12"/>
      <color theme="1"/>
      <name val="Arial"/>
      <family val="2"/>
      <charset val="238"/>
    </font>
    <font>
      <sz val="11"/>
      <name val="Arial CE"/>
      <charset val="238"/>
    </font>
    <font>
      <sz val="9"/>
      <color theme="1"/>
      <name val="Calibri"/>
      <family val="2"/>
      <charset val="238"/>
      <scheme val="minor"/>
    </font>
    <font>
      <b/>
      <i/>
      <sz val="8"/>
      <color theme="1"/>
      <name val="Arial"/>
      <family val="2"/>
      <charset val="238"/>
    </font>
    <font>
      <b/>
      <i/>
      <sz val="7"/>
      <color theme="1"/>
      <name val="Arial"/>
      <family val="2"/>
      <charset val="238"/>
    </font>
    <font>
      <sz val="7"/>
      <color theme="1"/>
      <name val="Arial"/>
      <family val="2"/>
      <charset val="238"/>
    </font>
    <font>
      <b/>
      <sz val="9"/>
      <color theme="1"/>
      <name val="Arial"/>
      <family val="2"/>
      <charset val="238"/>
    </font>
    <font>
      <sz val="10"/>
      <color theme="1"/>
      <name val="Arial"/>
      <family val="2"/>
      <charset val="238"/>
    </font>
    <font>
      <b/>
      <i/>
      <sz val="8"/>
      <name val="Arial"/>
      <family val="2"/>
      <charset val="238"/>
    </font>
    <font>
      <b/>
      <sz val="8"/>
      <color rgb="FF000000"/>
      <name val="Arial"/>
      <family val="2"/>
      <charset val="238"/>
    </font>
    <font>
      <sz val="8"/>
      <color rgb="FF000000"/>
      <name val="Arial"/>
      <family val="2"/>
      <charset val="238"/>
    </font>
    <font>
      <sz val="8"/>
      <name val="Arial"/>
      <family val="2"/>
      <charset val="238"/>
    </font>
    <font>
      <b/>
      <i/>
      <sz val="10"/>
      <color theme="1"/>
      <name val="Arial"/>
      <family val="2"/>
      <charset val="238"/>
    </font>
    <font>
      <b/>
      <i/>
      <sz val="10"/>
      <name val="Arial"/>
      <family val="2"/>
      <charset val="238"/>
    </font>
    <font>
      <sz val="10"/>
      <color theme="1"/>
      <name val="Calibri"/>
      <family val="2"/>
      <charset val="238"/>
      <scheme val="minor"/>
    </font>
    <font>
      <b/>
      <sz val="10"/>
      <color theme="1"/>
      <name val="Arial"/>
      <family val="2"/>
      <charset val="238"/>
    </font>
    <font>
      <u/>
      <sz val="9"/>
      <color theme="1"/>
      <name val="Arial"/>
      <family val="2"/>
      <charset val="238"/>
    </font>
    <font>
      <sz val="11"/>
      <color theme="1"/>
      <name val="Wingdings 2"/>
      <family val="1"/>
      <charset val="2"/>
    </font>
    <font>
      <b/>
      <sz val="14"/>
      <color theme="1"/>
      <name val="Arial"/>
      <family val="2"/>
      <charset val="238"/>
    </font>
    <font>
      <sz val="9"/>
      <name val="Calibri"/>
      <family val="2"/>
      <charset val="238"/>
      <scheme val="minor"/>
    </font>
    <font>
      <sz val="9"/>
      <name val="Arial"/>
      <family val="2"/>
      <charset val="238"/>
    </font>
    <font>
      <b/>
      <sz val="11"/>
      <name val="Arial CE"/>
      <charset val="238"/>
    </font>
    <font>
      <b/>
      <sz val="11"/>
      <color rgb="FF000000"/>
      <name val="Arial"/>
      <family val="2"/>
      <charset val="238"/>
    </font>
    <font>
      <sz val="10"/>
      <color rgb="FFFF0000"/>
      <name val="Arial"/>
      <family val="2"/>
      <charset val="238"/>
    </font>
    <font>
      <b/>
      <sz val="8"/>
      <color theme="1"/>
      <name val="Arial"/>
      <family val="2"/>
      <charset val="238"/>
    </font>
  </fonts>
  <fills count="5">
    <fill>
      <patternFill patternType="none"/>
    </fill>
    <fill>
      <patternFill patternType="gray125"/>
    </fill>
    <fill>
      <patternFill patternType="solid">
        <fgColor theme="7" tint="0.59999389629810485"/>
        <bgColor indexed="64"/>
      </patternFill>
    </fill>
    <fill>
      <patternFill patternType="solid">
        <fgColor theme="0"/>
        <bgColor indexed="64"/>
      </patternFill>
    </fill>
    <fill>
      <patternFill patternType="solid">
        <fgColor theme="1" tint="0.49998474074526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115">
    <xf numFmtId="0" fontId="0" fillId="0" borderId="0" xfId="0"/>
    <xf numFmtId="0" fontId="2" fillId="0" borderId="0" xfId="0" applyFont="1"/>
    <xf numFmtId="0" fontId="5" fillId="0" borderId="0" xfId="0" applyFont="1" applyAlignment="1">
      <alignment horizontal="right"/>
    </xf>
    <xf numFmtId="0" fontId="3" fillId="0" borderId="0" xfId="0" applyFont="1"/>
    <xf numFmtId="0" fontId="4" fillId="0" borderId="0" xfId="0" applyFont="1"/>
    <xf numFmtId="0" fontId="7" fillId="0" borderId="0" xfId="0" applyFont="1" applyAlignment="1">
      <alignment horizontal="right"/>
    </xf>
    <xf numFmtId="0" fontId="8" fillId="0" borderId="1" xfId="0" applyFont="1" applyBorder="1" applyAlignment="1">
      <alignment horizontal="right" vertical="top"/>
    </xf>
    <xf numFmtId="0" fontId="2" fillId="0" borderId="0" xfId="0" applyFont="1" applyAlignment="1">
      <alignment horizontal="right" vertical="top"/>
    </xf>
    <xf numFmtId="0" fontId="2" fillId="0" borderId="0" xfId="0" applyFont="1" applyAlignment="1">
      <alignment vertical="center"/>
    </xf>
    <xf numFmtId="0" fontId="3" fillId="0" borderId="0" xfId="0" applyFont="1" applyAlignment="1">
      <alignment vertical="center"/>
    </xf>
    <xf numFmtId="0" fontId="3" fillId="0" borderId="0" xfId="0" applyFont="1" applyAlignment="1">
      <alignment horizontal="center" vertical="center"/>
    </xf>
    <xf numFmtId="0" fontId="4" fillId="0" borderId="0" xfId="0" applyFont="1" applyAlignment="1">
      <alignment vertical="center"/>
    </xf>
    <xf numFmtId="0" fontId="2" fillId="0" borderId="0" xfId="0" applyFont="1" applyAlignment="1">
      <alignment vertical="top"/>
    </xf>
    <xf numFmtId="0" fontId="5" fillId="0" borderId="0" xfId="0" applyFont="1" applyAlignment="1">
      <alignment vertical="top"/>
    </xf>
    <xf numFmtId="0" fontId="6" fillId="0" borderId="1" xfId="0" applyFont="1" applyBorder="1" applyAlignment="1">
      <alignment horizontal="center" vertical="center" wrapText="1"/>
    </xf>
    <xf numFmtId="0" fontId="0" fillId="2" borderId="1" xfId="0" applyFill="1" applyBorder="1" applyProtection="1">
      <protection locked="0"/>
    </xf>
    <xf numFmtId="0" fontId="8" fillId="0" borderId="0" xfId="0" applyFont="1" applyAlignment="1">
      <alignment horizontal="right" vertical="top"/>
    </xf>
    <xf numFmtId="49" fontId="15" fillId="0" borderId="1" xfId="0" applyNumberFormat="1" applyFont="1" applyBorder="1" applyAlignment="1">
      <alignment horizontal="justify" vertical="center" wrapText="1" readingOrder="1"/>
    </xf>
    <xf numFmtId="0" fontId="6" fillId="0" borderId="1" xfId="0" applyFont="1" applyBorder="1" applyAlignment="1">
      <alignment horizontal="left" vertical="center" wrapText="1"/>
    </xf>
    <xf numFmtId="49" fontId="4" fillId="2" borderId="2" xfId="0" applyNumberFormat="1" applyFont="1" applyFill="1" applyBorder="1" applyAlignment="1" applyProtection="1">
      <alignment vertical="center" wrapText="1"/>
      <protection locked="0"/>
    </xf>
    <xf numFmtId="0" fontId="10" fillId="0" borderId="3" xfId="0" applyFont="1" applyBorder="1" applyAlignment="1">
      <alignment vertical="center"/>
    </xf>
    <xf numFmtId="49" fontId="15" fillId="0" borderId="3" xfId="0" applyNumberFormat="1" applyFont="1" applyBorder="1" applyAlignment="1">
      <alignment horizontal="justify" vertical="center" wrapText="1" readingOrder="1"/>
    </xf>
    <xf numFmtId="0" fontId="10" fillId="0" borderId="1" xfId="0" applyFont="1" applyBorder="1" applyAlignment="1">
      <alignment horizontal="right" vertical="center" wrapText="1"/>
    </xf>
    <xf numFmtId="4" fontId="4" fillId="2" borderId="1" xfId="0" applyNumberFormat="1" applyFont="1" applyFill="1" applyBorder="1" applyAlignment="1" applyProtection="1">
      <alignment vertical="center"/>
      <protection locked="0"/>
    </xf>
    <xf numFmtId="4" fontId="4" fillId="0" borderId="1" xfId="0" applyNumberFormat="1" applyFont="1" applyBorder="1" applyAlignment="1">
      <alignment vertical="center"/>
    </xf>
    <xf numFmtId="0" fontId="11" fillId="0" borderId="1" xfId="0" applyFont="1" applyBorder="1" applyAlignment="1">
      <alignment horizontal="center" vertical="center" wrapText="1"/>
    </xf>
    <xf numFmtId="164" fontId="12" fillId="2" borderId="1" xfId="0" applyNumberFormat="1" applyFont="1" applyFill="1" applyBorder="1" applyAlignment="1" applyProtection="1">
      <alignment horizontal="center" vertical="center"/>
      <protection locked="0"/>
    </xf>
    <xf numFmtId="4" fontId="4" fillId="2" borderId="2" xfId="0" applyNumberFormat="1" applyFont="1" applyFill="1" applyBorder="1" applyAlignment="1" applyProtection="1">
      <alignment vertical="center"/>
      <protection locked="0"/>
    </xf>
    <xf numFmtId="0" fontId="6" fillId="0" borderId="3" xfId="0" applyFont="1" applyBorder="1" applyAlignment="1">
      <alignment horizontal="center" vertical="center" wrapText="1"/>
    </xf>
    <xf numFmtId="49" fontId="15" fillId="0" borderId="1" xfId="0" applyNumberFormat="1" applyFont="1" applyBorder="1" applyAlignment="1">
      <alignment horizontal="left" vertical="center" wrapText="1" readingOrder="1"/>
    </xf>
    <xf numFmtId="49" fontId="4" fillId="2" borderId="2" xfId="0" applyNumberFormat="1" applyFont="1" applyFill="1" applyBorder="1" applyAlignment="1" applyProtection="1">
      <alignment horizontal="left" vertical="center" wrapText="1"/>
      <protection locked="0"/>
    </xf>
    <xf numFmtId="1" fontId="18" fillId="0" borderId="4" xfId="0" applyNumberFormat="1" applyFont="1" applyBorder="1" applyAlignment="1">
      <alignment horizontal="center" vertical="center" wrapText="1"/>
    </xf>
    <xf numFmtId="0" fontId="19" fillId="0" borderId="3" xfId="0" applyFont="1" applyBorder="1" applyAlignment="1">
      <alignment vertical="center"/>
    </xf>
    <xf numFmtId="49" fontId="20" fillId="0" borderId="3" xfId="0" applyNumberFormat="1" applyFont="1" applyBorder="1" applyAlignment="1">
      <alignment horizontal="justify" vertical="center" wrapText="1" readingOrder="1"/>
    </xf>
    <xf numFmtId="0" fontId="19" fillId="0" borderId="1" xfId="0" applyFont="1" applyBorder="1" applyAlignment="1">
      <alignment horizontal="right" vertical="center" wrapText="1"/>
    </xf>
    <xf numFmtId="0" fontId="21" fillId="3" borderId="4" xfId="0" applyFont="1" applyFill="1" applyBorder="1" applyAlignment="1">
      <alignment vertical="top"/>
    </xf>
    <xf numFmtId="0" fontId="22" fillId="0" borderId="0" xfId="0" applyFont="1"/>
    <xf numFmtId="0" fontId="13" fillId="0" borderId="0" xfId="0" applyFont="1"/>
    <xf numFmtId="0" fontId="24" fillId="0" borderId="0" xfId="0" applyFont="1" applyAlignment="1">
      <alignment vertical="top"/>
    </xf>
    <xf numFmtId="0" fontId="14" fillId="0" borderId="0" xfId="0" applyFont="1"/>
    <xf numFmtId="0" fontId="14" fillId="0" borderId="0" xfId="0" applyFont="1" applyAlignment="1">
      <alignment horizontal="center" vertical="center"/>
    </xf>
    <xf numFmtId="0" fontId="24" fillId="0" borderId="0" xfId="0" applyFont="1" applyAlignment="1">
      <alignment vertical="center"/>
    </xf>
    <xf numFmtId="0" fontId="14" fillId="0" borderId="0" xfId="0" applyFont="1" applyAlignment="1">
      <alignment vertical="top"/>
    </xf>
    <xf numFmtId="0" fontId="14" fillId="0" borderId="0" xfId="0" applyFont="1" applyAlignment="1">
      <alignment horizontal="right" wrapText="1"/>
    </xf>
    <xf numFmtId="0" fontId="22" fillId="0" borderId="1" xfId="0" applyFont="1" applyBorder="1" applyAlignment="1">
      <alignment vertical="top"/>
    </xf>
    <xf numFmtId="0" fontId="25" fillId="0" borderId="0" xfId="0" applyFont="1" applyAlignment="1">
      <alignment vertical="top"/>
    </xf>
    <xf numFmtId="0" fontId="4" fillId="0" borderId="1" xfId="0" applyFont="1" applyBorder="1" applyAlignment="1">
      <alignment horizontal="center" vertical="center" wrapText="1"/>
    </xf>
    <xf numFmtId="0" fontId="2" fillId="0" borderId="0" xfId="0" applyFont="1" applyAlignment="1">
      <alignment horizontal="right"/>
    </xf>
    <xf numFmtId="0" fontId="22" fillId="0" borderId="1" xfId="0" applyFont="1" applyBorder="1" applyAlignment="1">
      <alignment vertical="top" wrapText="1"/>
    </xf>
    <xf numFmtId="4" fontId="22" fillId="0" borderId="2" xfId="0" applyNumberFormat="1" applyFont="1" applyBorder="1" applyAlignment="1">
      <alignment horizontal="right" vertical="center" wrapText="1"/>
    </xf>
    <xf numFmtId="0" fontId="14" fillId="0" borderId="1" xfId="0" applyFont="1" applyBorder="1" applyAlignment="1">
      <alignment vertical="top" wrapText="1"/>
    </xf>
    <xf numFmtId="49" fontId="14" fillId="0" borderId="2" xfId="0" applyNumberFormat="1" applyFont="1" applyBorder="1" applyAlignment="1">
      <alignment horizontal="right" vertical="center" wrapText="1"/>
    </xf>
    <xf numFmtId="0" fontId="8" fillId="0" borderId="0" xfId="0" applyFont="1" applyAlignment="1">
      <alignment horizontal="left" vertical="top" wrapText="1"/>
    </xf>
    <xf numFmtId="4" fontId="13" fillId="0" borderId="5" xfId="0" applyNumberFormat="1" applyFont="1" applyBorder="1" applyAlignment="1">
      <alignment vertical="center"/>
    </xf>
    <xf numFmtId="0" fontId="14" fillId="0" borderId="5" xfId="0" applyFont="1" applyBorder="1" applyAlignment="1">
      <alignment vertical="top"/>
    </xf>
    <xf numFmtId="0" fontId="22" fillId="0" borderId="5" xfId="0" applyFont="1" applyBorder="1" applyAlignment="1">
      <alignment vertical="center"/>
    </xf>
    <xf numFmtId="4" fontId="22" fillId="0" borderId="5" xfId="0" applyNumberFormat="1" applyFont="1" applyBorder="1" applyAlignment="1">
      <alignment horizontal="right" wrapText="1"/>
    </xf>
    <xf numFmtId="1" fontId="18" fillId="0" borderId="1" xfId="0" applyNumberFormat="1" applyFont="1" applyBorder="1" applyAlignment="1">
      <alignment horizontal="center" vertical="center" wrapText="1"/>
    </xf>
    <xf numFmtId="0" fontId="3" fillId="0" borderId="6" xfId="0" applyFont="1" applyBorder="1" applyAlignment="1">
      <alignment horizontal="center" vertical="center"/>
    </xf>
    <xf numFmtId="0" fontId="4" fillId="0" borderId="1" xfId="0" applyFont="1" applyBorder="1"/>
    <xf numFmtId="0" fontId="4" fillId="0" borderId="1" xfId="0" applyFont="1" applyBorder="1" applyAlignment="1">
      <alignment wrapText="1"/>
    </xf>
    <xf numFmtId="164" fontId="4" fillId="2" borderId="1" xfId="0" applyNumberFormat="1" applyFont="1" applyFill="1" applyBorder="1" applyAlignment="1" applyProtection="1">
      <alignment horizontal="center" vertical="center"/>
      <protection locked="0"/>
    </xf>
    <xf numFmtId="49" fontId="4" fillId="2" borderId="7" xfId="0" applyNumberFormat="1" applyFont="1" applyFill="1" applyBorder="1" applyAlignment="1" applyProtection="1">
      <alignment vertical="center" wrapText="1"/>
      <protection locked="0"/>
    </xf>
    <xf numFmtId="4" fontId="4" fillId="2" borderId="3" xfId="0" applyNumberFormat="1" applyFont="1" applyFill="1" applyBorder="1" applyAlignment="1" applyProtection="1">
      <alignment vertical="center"/>
      <protection locked="0"/>
    </xf>
    <xf numFmtId="0" fontId="2" fillId="0" borderId="8" xfId="0" applyFont="1" applyBorder="1" applyAlignment="1">
      <alignment vertical="top"/>
    </xf>
    <xf numFmtId="0" fontId="5" fillId="0" borderId="9" xfId="0" applyFont="1" applyBorder="1" applyAlignment="1">
      <alignment vertical="center"/>
    </xf>
    <xf numFmtId="0" fontId="3" fillId="0" borderId="9" xfId="0" applyFont="1" applyBorder="1" applyAlignment="1">
      <alignment wrapText="1"/>
    </xf>
    <xf numFmtId="0" fontId="4" fillId="0" borderId="9" xfId="0" applyFont="1" applyBorder="1"/>
    <xf numFmtId="0" fontId="3" fillId="0" borderId="10" xfId="0" applyFont="1" applyBorder="1"/>
    <xf numFmtId="0" fontId="3" fillId="0" borderId="0" xfId="0" applyFont="1" applyAlignment="1">
      <alignment horizontal="center"/>
    </xf>
    <xf numFmtId="49" fontId="4" fillId="0" borderId="2" xfId="0" applyNumberFormat="1" applyFont="1" applyBorder="1" applyAlignment="1" applyProtection="1">
      <alignment horizontal="center" vertical="center" wrapText="1"/>
      <protection locked="0"/>
    </xf>
    <xf numFmtId="0" fontId="3" fillId="0" borderId="9" xfId="0" applyFont="1" applyBorder="1" applyAlignment="1">
      <alignment horizontal="center" wrapText="1"/>
    </xf>
    <xf numFmtId="0" fontId="14" fillId="0" borderId="0" xfId="0" applyFont="1" applyAlignment="1">
      <alignment horizontal="center"/>
    </xf>
    <xf numFmtId="49" fontId="15" fillId="0" borderId="3" xfId="0" applyNumberFormat="1" applyFont="1" applyBorder="1" applyAlignment="1">
      <alignment horizontal="left" vertical="center" wrapText="1" readingOrder="1"/>
    </xf>
    <xf numFmtId="0" fontId="4" fillId="0" borderId="1" xfId="0" applyFont="1" applyBorder="1" applyAlignment="1">
      <alignment vertical="top"/>
    </xf>
    <xf numFmtId="49" fontId="4" fillId="2" borderId="1" xfId="0" applyNumberFormat="1" applyFont="1" applyFill="1" applyBorder="1" applyAlignment="1" applyProtection="1">
      <alignment vertical="center" wrapText="1"/>
      <protection locked="0"/>
    </xf>
    <xf numFmtId="0" fontId="4" fillId="0" borderId="3" xfId="0" applyFont="1" applyBorder="1" applyAlignment="1">
      <alignment vertical="top"/>
    </xf>
    <xf numFmtId="49" fontId="4" fillId="2" borderId="3" xfId="0" applyNumberFormat="1" applyFont="1" applyFill="1" applyBorder="1" applyAlignment="1" applyProtection="1">
      <alignment vertical="center" wrapText="1"/>
      <protection locked="0"/>
    </xf>
    <xf numFmtId="49" fontId="4" fillId="0" borderId="7" xfId="0" applyNumberFormat="1" applyFont="1" applyBorder="1" applyAlignment="1" applyProtection="1">
      <alignment horizontal="center" vertical="center" wrapText="1"/>
      <protection locked="0"/>
    </xf>
    <xf numFmtId="3" fontId="18" fillId="0" borderId="3" xfId="0" applyNumberFormat="1" applyFont="1" applyBorder="1" applyAlignment="1">
      <alignment horizontal="center" vertical="center" wrapText="1"/>
    </xf>
    <xf numFmtId="0" fontId="16" fillId="0" borderId="1" xfId="0" applyFont="1" applyBorder="1" applyAlignment="1">
      <alignment horizontal="justify" vertical="center" wrapText="1"/>
    </xf>
    <xf numFmtId="0" fontId="16" fillId="0" borderId="3" xfId="0" applyFont="1" applyBorder="1" applyAlignment="1">
      <alignment horizontal="justify" vertical="center" wrapText="1"/>
    </xf>
    <xf numFmtId="0" fontId="5" fillId="0" borderId="11" xfId="0" applyFont="1" applyBorder="1" applyAlignment="1">
      <alignment vertical="center"/>
    </xf>
    <xf numFmtId="0" fontId="3" fillId="0" borderId="11" xfId="0" applyFont="1" applyBorder="1" applyAlignment="1">
      <alignment wrapText="1"/>
    </xf>
    <xf numFmtId="0" fontId="4" fillId="0" borderId="11" xfId="0" applyFont="1" applyBorder="1"/>
    <xf numFmtId="0" fontId="3" fillId="0" borderId="11" xfId="0" applyFont="1" applyBorder="1"/>
    <xf numFmtId="4" fontId="13" fillId="0" borderId="12" xfId="0" applyNumberFormat="1" applyFont="1" applyBorder="1" applyAlignment="1">
      <alignment vertical="center"/>
    </xf>
    <xf numFmtId="49" fontId="4" fillId="2" borderId="1" xfId="0" applyNumberFormat="1" applyFont="1" applyFill="1" applyBorder="1" applyAlignment="1" applyProtection="1">
      <alignment horizontal="left" vertical="center" wrapText="1"/>
      <protection locked="0"/>
    </xf>
    <xf numFmtId="4" fontId="4" fillId="0" borderId="1" xfId="0" applyNumberFormat="1" applyFont="1" applyBorder="1"/>
    <xf numFmtId="0" fontId="18" fillId="0" borderId="1" xfId="0" applyFont="1" applyBorder="1" applyAlignment="1">
      <alignment wrapText="1"/>
    </xf>
    <xf numFmtId="0" fontId="31" fillId="0" borderId="1" xfId="0" applyFont="1" applyBorder="1" applyAlignment="1">
      <alignment wrapText="1"/>
    </xf>
    <xf numFmtId="49" fontId="4" fillId="4" borderId="2" xfId="0" applyNumberFormat="1" applyFont="1" applyFill="1" applyBorder="1" applyAlignment="1" applyProtection="1">
      <alignment horizontal="left" vertical="center" wrapText="1"/>
      <protection locked="0"/>
    </xf>
    <xf numFmtId="1" fontId="18" fillId="4" borderId="4"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4" fontId="4" fillId="4" borderId="2" xfId="0" applyNumberFormat="1" applyFont="1" applyFill="1" applyBorder="1" applyAlignment="1" applyProtection="1">
      <alignment vertical="center"/>
      <protection locked="0"/>
    </xf>
    <xf numFmtId="4" fontId="4" fillId="4" borderId="1" xfId="0" applyNumberFormat="1" applyFont="1" applyFill="1" applyBorder="1" applyAlignment="1">
      <alignment vertical="center"/>
    </xf>
    <xf numFmtId="164" fontId="4" fillId="4" borderId="1" xfId="0" applyNumberFormat="1" applyFont="1" applyFill="1" applyBorder="1" applyAlignment="1" applyProtection="1">
      <alignment horizontal="center" vertical="center"/>
      <protection locked="0"/>
    </xf>
    <xf numFmtId="4" fontId="4" fillId="4" borderId="1" xfId="0" applyNumberFormat="1" applyFont="1" applyFill="1" applyBorder="1"/>
    <xf numFmtId="0" fontId="8" fillId="0" borderId="8" xfId="0" applyFont="1" applyBorder="1" applyAlignment="1">
      <alignment horizontal="left" vertical="top" wrapText="1"/>
    </xf>
    <xf numFmtId="0" fontId="8" fillId="0" borderId="10" xfId="0" applyFont="1" applyBorder="1" applyAlignment="1">
      <alignment horizontal="left" vertical="top" wrapText="1"/>
    </xf>
    <xf numFmtId="0" fontId="29" fillId="0" borderId="8" xfId="0" applyFont="1" applyBorder="1" applyAlignment="1">
      <alignment horizontal="left" vertical="center" wrapText="1"/>
    </xf>
    <xf numFmtId="0" fontId="29" fillId="0" borderId="10" xfId="0" applyFont="1" applyBorder="1" applyAlignment="1">
      <alignment horizontal="left" vertical="center" wrapText="1"/>
    </xf>
    <xf numFmtId="0" fontId="27" fillId="0" borderId="0" xfId="0" applyFont="1" applyAlignment="1">
      <alignment horizontal="justify" vertical="center"/>
    </xf>
    <xf numFmtId="0" fontId="26" fillId="0" borderId="0" xfId="0" applyFont="1" applyAlignment="1">
      <alignment vertical="center"/>
    </xf>
    <xf numFmtId="0" fontId="3" fillId="0" borderId="0" xfId="0" applyFont="1" applyAlignment="1">
      <alignment horizontal="justify" vertical="center" wrapText="1"/>
    </xf>
    <xf numFmtId="0" fontId="9" fillId="0" borderId="0" xfId="0" applyFont="1" applyAlignment="1">
      <alignment vertical="center"/>
    </xf>
    <xf numFmtId="0" fontId="23" fillId="0" borderId="0" xfId="0" applyFont="1" applyAlignment="1">
      <alignment horizontal="justify" vertical="center"/>
    </xf>
    <xf numFmtId="0" fontId="4" fillId="0" borderId="0" xfId="0" applyFont="1" applyAlignment="1">
      <alignment horizontal="justify" vertical="center"/>
    </xf>
    <xf numFmtId="0" fontId="0" fillId="0" borderId="0" xfId="0"/>
    <xf numFmtId="0" fontId="14" fillId="0" borderId="0" xfId="0" applyFont="1" applyAlignment="1">
      <alignment vertical="center" wrapText="1"/>
    </xf>
    <xf numFmtId="0" fontId="21" fillId="0" borderId="0" xfId="0" applyFont="1" applyAlignment="1">
      <alignment vertical="center" wrapText="1"/>
    </xf>
    <xf numFmtId="0" fontId="14" fillId="0" borderId="0" xfId="0" applyFont="1" applyAlignment="1">
      <alignment horizontal="left" vertical="top" wrapText="1"/>
    </xf>
    <xf numFmtId="0" fontId="21" fillId="0" borderId="0" xfId="0" applyFont="1" applyAlignment="1">
      <alignment horizontal="left" vertical="top" wrapText="1"/>
    </xf>
    <xf numFmtId="0" fontId="14" fillId="0" borderId="0" xfId="0" applyFont="1" applyAlignment="1">
      <alignment vertical="top" wrapText="1"/>
    </xf>
    <xf numFmtId="0" fontId="21" fillId="0" borderId="0" xfId="0" applyFont="1" applyAlignment="1">
      <alignmen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C48F6A-96CD-4585-BB4A-085A7BE3BE6D}">
  <dimension ref="A1:D28"/>
  <sheetViews>
    <sheetView tabSelected="1" view="pageBreakPreview" topLeftCell="A22" zoomScale="115" zoomScaleNormal="100" zoomScaleSheetLayoutView="115" workbookViewId="0">
      <selection activeCell="B10" sqref="B10:C10"/>
    </sheetView>
  </sheetViews>
  <sheetFormatPr defaultRowHeight="14.25" x14ac:dyDescent="0.2"/>
  <cols>
    <col min="1" max="1" width="3.85546875" style="12" customWidth="1"/>
    <col min="2" max="2" width="38.28515625" style="1" customWidth="1"/>
    <col min="3" max="3" width="32.7109375" style="3" customWidth="1"/>
    <col min="4" max="4" width="10.42578125" style="1" customWidth="1"/>
    <col min="5" max="16384" width="9.140625" style="1"/>
  </cols>
  <sheetData>
    <row r="1" spans="1:4" ht="15.75" x14ac:dyDescent="0.25">
      <c r="B1" s="5" t="s">
        <v>9</v>
      </c>
      <c r="D1" s="2" t="s">
        <v>49</v>
      </c>
    </row>
    <row r="2" spans="1:4" ht="15" x14ac:dyDescent="0.25">
      <c r="B2" s="6" t="s">
        <v>8</v>
      </c>
      <c r="C2" s="15"/>
    </row>
    <row r="3" spans="1:4" ht="15" x14ac:dyDescent="0.25">
      <c r="B3" s="6" t="s">
        <v>10</v>
      </c>
      <c r="C3" s="15"/>
    </row>
    <row r="4" spans="1:4" ht="15" x14ac:dyDescent="0.25">
      <c r="B4" s="6" t="s">
        <v>12</v>
      </c>
      <c r="C4" s="15"/>
    </row>
    <row r="5" spans="1:4" x14ac:dyDescent="0.2">
      <c r="B5" s="7"/>
    </row>
    <row r="6" spans="1:4" ht="15" x14ac:dyDescent="0.25">
      <c r="B6" s="6" t="s">
        <v>11</v>
      </c>
      <c r="C6" s="15"/>
    </row>
    <row r="7" spans="1:4" ht="15" x14ac:dyDescent="0.25">
      <c r="B7" s="6" t="s">
        <v>13</v>
      </c>
      <c r="C7" s="15"/>
    </row>
    <row r="8" spans="1:4" ht="15" x14ac:dyDescent="0.25">
      <c r="B8" s="16"/>
      <c r="C8"/>
    </row>
    <row r="9" spans="1:4" ht="15" customHeight="1" thickBot="1" x14ac:dyDescent="0.3">
      <c r="A9" s="42"/>
      <c r="B9" s="16"/>
      <c r="C9"/>
    </row>
    <row r="10" spans="1:4" ht="33" customHeight="1" thickBot="1" x14ac:dyDescent="0.25">
      <c r="B10" s="98" t="s">
        <v>37</v>
      </c>
      <c r="C10" s="99"/>
    </row>
    <row r="11" spans="1:4" ht="17.25" customHeight="1" thickBot="1" x14ac:dyDescent="0.25">
      <c r="B11" s="52"/>
      <c r="C11" s="52"/>
    </row>
    <row r="12" spans="1:4" ht="33" customHeight="1" thickBot="1" x14ac:dyDescent="0.25">
      <c r="B12" s="100" t="s">
        <v>47</v>
      </c>
      <c r="C12" s="101"/>
    </row>
    <row r="14" spans="1:4" ht="18" x14ac:dyDescent="0.2">
      <c r="A14" s="1"/>
      <c r="B14" s="45" t="s">
        <v>27</v>
      </c>
    </row>
    <row r="15" spans="1:4" ht="15" x14ac:dyDescent="0.2">
      <c r="A15" s="13"/>
    </row>
    <row r="16" spans="1:4" x14ac:dyDescent="0.2">
      <c r="B16" s="8"/>
      <c r="C16" s="9"/>
    </row>
    <row r="17" spans="1:3" ht="35.25" customHeight="1" x14ac:dyDescent="0.2">
      <c r="A17" s="32" t="s">
        <v>0</v>
      </c>
      <c r="B17" s="33" t="s">
        <v>6</v>
      </c>
      <c r="C17" s="34" t="s">
        <v>4</v>
      </c>
    </row>
    <row r="18" spans="1:3" ht="38.25" customHeight="1" x14ac:dyDescent="0.2">
      <c r="A18" s="44" t="s">
        <v>1</v>
      </c>
      <c r="B18" s="48" t="s">
        <v>48</v>
      </c>
      <c r="C18" s="49">
        <f>'OBR-2.2-Tabela2_Oprema'!H16</f>
        <v>0</v>
      </c>
    </row>
    <row r="19" spans="1:3" ht="26.25" customHeight="1" x14ac:dyDescent="0.2">
      <c r="A19" s="44" t="s">
        <v>14</v>
      </c>
      <c r="B19" s="48" t="s">
        <v>28</v>
      </c>
      <c r="C19" s="49">
        <f>'OBR-2.2-Tabela3_PotrosniMat'!J7</f>
        <v>0</v>
      </c>
    </row>
    <row r="20" spans="1:3" x14ac:dyDescent="0.2">
      <c r="A20" s="35"/>
      <c r="B20" s="50"/>
      <c r="C20" s="51"/>
    </row>
    <row r="21" spans="1:3" ht="15" thickBot="1" x14ac:dyDescent="0.25">
      <c r="A21" s="42"/>
      <c r="B21" s="39"/>
      <c r="C21" s="43"/>
    </row>
    <row r="22" spans="1:3" ht="18.75" customHeight="1" thickBot="1" x14ac:dyDescent="0.25">
      <c r="A22" s="54"/>
      <c r="B22" s="55" t="s">
        <v>29</v>
      </c>
      <c r="C22" s="56">
        <f>SUM(C18:C19)</f>
        <v>0</v>
      </c>
    </row>
    <row r="26" spans="1:3" x14ac:dyDescent="0.2">
      <c r="C26" s="47" t="s">
        <v>30</v>
      </c>
    </row>
    <row r="27" spans="1:3" x14ac:dyDescent="0.2">
      <c r="C27" s="1"/>
    </row>
    <row r="28" spans="1:3" x14ac:dyDescent="0.2">
      <c r="C28" s="47" t="s">
        <v>31</v>
      </c>
    </row>
  </sheetData>
  <mergeCells count="2">
    <mergeCell ref="B10:C10"/>
    <mergeCell ref="B12:C12"/>
  </mergeCells>
  <pageMargins left="0.70866141732283472" right="0.70866141732283472" top="0.74803149606299213" bottom="0.74803149606299213" header="0.31496062992125984" footer="0.31496062992125984"/>
  <pageSetup paperSize="9" orientation="portrait" r:id="rId1"/>
  <headerFooter>
    <oddFooter>&amp;L&amp;"-,Ležeče"&amp;9UKC Maribor: Aparat za kraniotomijo s potrošnim materialom- popravek</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7EA80-105B-4298-854B-9B2C11C38C91}">
  <dimension ref="A1:J28"/>
  <sheetViews>
    <sheetView view="pageBreakPreview" zoomScale="115" zoomScaleNormal="84" zoomScaleSheetLayoutView="115" workbookViewId="0">
      <selection activeCell="J15" sqref="J15"/>
    </sheetView>
  </sheetViews>
  <sheetFormatPr defaultRowHeight="14.25" x14ac:dyDescent="0.2"/>
  <cols>
    <col min="1" max="1" width="3.28515625" style="12" customWidth="1"/>
    <col min="2" max="2" width="38.28515625" style="1" customWidth="1"/>
    <col min="3" max="3" width="19.5703125" style="3" customWidth="1"/>
    <col min="4" max="4" width="19.140625" style="3" customWidth="1"/>
    <col min="5" max="5" width="5" style="3" customWidth="1"/>
    <col min="6" max="6" width="7.42578125" style="4" customWidth="1"/>
    <col min="7" max="7" width="11.42578125" style="3" customWidth="1"/>
    <col min="8" max="8" width="13.85546875" style="3" customWidth="1"/>
    <col min="9" max="9" width="6.42578125" style="10" customWidth="1"/>
    <col min="10" max="10" width="10.85546875" style="1" customWidth="1"/>
    <col min="11" max="16384" width="9.140625" style="1"/>
  </cols>
  <sheetData>
    <row r="1" spans="1:10" ht="15.75" x14ac:dyDescent="0.25">
      <c r="B1" s="5"/>
      <c r="J1" s="2" t="s">
        <v>49</v>
      </c>
    </row>
    <row r="2" spans="1:10" ht="15" x14ac:dyDescent="0.25">
      <c r="B2" s="16"/>
      <c r="C2"/>
      <c r="D2"/>
      <c r="E2" s="1"/>
    </row>
    <row r="3" spans="1:10" ht="18" x14ac:dyDescent="0.2">
      <c r="A3" s="45" t="s">
        <v>22</v>
      </c>
    </row>
    <row r="4" spans="1:10" ht="15" x14ac:dyDescent="0.2">
      <c r="A4" s="13"/>
    </row>
    <row r="5" spans="1:10" x14ac:dyDescent="0.2">
      <c r="B5" s="8"/>
      <c r="C5" s="9"/>
      <c r="D5" s="9"/>
      <c r="E5" s="9"/>
      <c r="F5" s="11"/>
    </row>
    <row r="6" spans="1:10" ht="35.25" customHeight="1" x14ac:dyDescent="0.2">
      <c r="A6" s="20" t="s">
        <v>0</v>
      </c>
      <c r="B6" s="21" t="s">
        <v>6</v>
      </c>
      <c r="C6" s="17" t="s">
        <v>7</v>
      </c>
      <c r="D6" s="29" t="s">
        <v>26</v>
      </c>
      <c r="E6" s="14" t="s">
        <v>24</v>
      </c>
      <c r="F6" s="28" t="s">
        <v>23</v>
      </c>
      <c r="G6" s="22" t="s">
        <v>2</v>
      </c>
      <c r="H6" s="22" t="s">
        <v>4</v>
      </c>
      <c r="I6" s="25" t="s">
        <v>3</v>
      </c>
      <c r="J6" s="22" t="s">
        <v>42</v>
      </c>
    </row>
    <row r="7" spans="1:10" s="4" customFormat="1" ht="25.5" customHeight="1" x14ac:dyDescent="0.2">
      <c r="A7" s="59" t="s">
        <v>1</v>
      </c>
      <c r="B7" s="60" t="s">
        <v>51</v>
      </c>
      <c r="C7" s="30"/>
      <c r="D7" s="30"/>
      <c r="E7" s="31" t="s">
        <v>25</v>
      </c>
      <c r="F7" s="46">
        <v>1</v>
      </c>
      <c r="G7" s="27">
        <v>0</v>
      </c>
      <c r="H7" s="24">
        <f>F7*G7</f>
        <v>0</v>
      </c>
      <c r="I7" s="61"/>
      <c r="J7" s="88">
        <f>H7+(H7*I7)</f>
        <v>0</v>
      </c>
    </row>
    <row r="8" spans="1:10" s="4" customFormat="1" ht="25.5" customHeight="1" x14ac:dyDescent="0.2">
      <c r="A8" s="59" t="s">
        <v>14</v>
      </c>
      <c r="B8" s="60" t="s">
        <v>50</v>
      </c>
      <c r="C8" s="30"/>
      <c r="D8" s="30"/>
      <c r="E8" s="31" t="s">
        <v>25</v>
      </c>
      <c r="F8" s="46">
        <v>1</v>
      </c>
      <c r="G8" s="27">
        <v>0</v>
      </c>
      <c r="H8" s="24">
        <f t="shared" ref="H8:H15" si="0">F8*G8</f>
        <v>0</v>
      </c>
      <c r="I8" s="61"/>
      <c r="J8" s="88">
        <f t="shared" ref="J8:J15" si="1">H8+(H8*I8)</f>
        <v>0</v>
      </c>
    </row>
    <row r="9" spans="1:10" s="4" customFormat="1" ht="17.25" customHeight="1" x14ac:dyDescent="0.2">
      <c r="A9" s="59"/>
      <c r="B9" s="90" t="s">
        <v>61</v>
      </c>
      <c r="C9" s="91"/>
      <c r="D9" s="91"/>
      <c r="E9" s="92"/>
      <c r="F9" s="93"/>
      <c r="G9" s="94"/>
      <c r="H9" s="95"/>
      <c r="I9" s="96"/>
      <c r="J9" s="97"/>
    </row>
    <row r="10" spans="1:10" s="4" customFormat="1" ht="31.5" customHeight="1" x14ac:dyDescent="0.2">
      <c r="A10" s="59" t="s">
        <v>15</v>
      </c>
      <c r="B10" s="89" t="s">
        <v>53</v>
      </c>
      <c r="C10" s="30"/>
      <c r="D10" s="30"/>
      <c r="E10" s="31" t="s">
        <v>25</v>
      </c>
      <c r="F10" s="46">
        <v>5</v>
      </c>
      <c r="G10" s="27">
        <v>0</v>
      </c>
      <c r="H10" s="24">
        <f t="shared" si="0"/>
        <v>0</v>
      </c>
      <c r="I10" s="61"/>
      <c r="J10" s="88">
        <f t="shared" si="1"/>
        <v>0</v>
      </c>
    </row>
    <row r="11" spans="1:10" s="4" customFormat="1" ht="33" customHeight="1" x14ac:dyDescent="0.2">
      <c r="A11" s="59" t="s">
        <v>16</v>
      </c>
      <c r="B11" s="89" t="s">
        <v>54</v>
      </c>
      <c r="C11" s="30"/>
      <c r="D11" s="30"/>
      <c r="E11" s="31" t="s">
        <v>25</v>
      </c>
      <c r="F11" s="46">
        <v>10</v>
      </c>
      <c r="G11" s="27">
        <v>0</v>
      </c>
      <c r="H11" s="24">
        <f t="shared" si="0"/>
        <v>0</v>
      </c>
      <c r="I11" s="61"/>
      <c r="J11" s="88">
        <f t="shared" si="1"/>
        <v>0</v>
      </c>
    </row>
    <row r="12" spans="1:10" s="4" customFormat="1" ht="35.25" customHeight="1" x14ac:dyDescent="0.2">
      <c r="A12" s="59" t="s">
        <v>17</v>
      </c>
      <c r="B12" s="89" t="s">
        <v>55</v>
      </c>
      <c r="C12" s="30"/>
      <c r="D12" s="30"/>
      <c r="E12" s="31" t="s">
        <v>25</v>
      </c>
      <c r="F12" s="46">
        <v>5</v>
      </c>
      <c r="G12" s="27">
        <v>0</v>
      </c>
      <c r="H12" s="24">
        <f t="shared" si="0"/>
        <v>0</v>
      </c>
      <c r="I12" s="61"/>
      <c r="J12" s="88">
        <f t="shared" si="1"/>
        <v>0</v>
      </c>
    </row>
    <row r="13" spans="1:10" s="4" customFormat="1" ht="31.5" customHeight="1" x14ac:dyDescent="0.2">
      <c r="A13" s="59" t="s">
        <v>18</v>
      </c>
      <c r="B13" s="89" t="s">
        <v>56</v>
      </c>
      <c r="C13" s="30"/>
      <c r="D13" s="30"/>
      <c r="E13" s="31" t="s">
        <v>25</v>
      </c>
      <c r="F13" s="46">
        <v>10</v>
      </c>
      <c r="G13" s="27">
        <v>0</v>
      </c>
      <c r="H13" s="24">
        <f t="shared" si="0"/>
        <v>0</v>
      </c>
      <c r="I13" s="61"/>
      <c r="J13" s="88">
        <f t="shared" si="1"/>
        <v>0</v>
      </c>
    </row>
    <row r="14" spans="1:10" s="4" customFormat="1" ht="30" customHeight="1" x14ac:dyDescent="0.2">
      <c r="A14" s="59" t="s">
        <v>19</v>
      </c>
      <c r="B14" s="89" t="s">
        <v>57</v>
      </c>
      <c r="C14" s="30"/>
      <c r="D14" s="30"/>
      <c r="E14" s="31" t="s">
        <v>25</v>
      </c>
      <c r="F14" s="46">
        <v>10</v>
      </c>
      <c r="G14" s="27">
        <v>0</v>
      </c>
      <c r="H14" s="24">
        <f t="shared" si="0"/>
        <v>0</v>
      </c>
      <c r="I14" s="61"/>
      <c r="J14" s="88">
        <f t="shared" si="1"/>
        <v>0</v>
      </c>
    </row>
    <row r="15" spans="1:10" s="4" customFormat="1" ht="36" customHeight="1" x14ac:dyDescent="0.2">
      <c r="A15" s="59" t="s">
        <v>52</v>
      </c>
      <c r="B15" s="89" t="s">
        <v>58</v>
      </c>
      <c r="C15" s="87"/>
      <c r="D15" s="87"/>
      <c r="E15" s="31" t="s">
        <v>25</v>
      </c>
      <c r="F15" s="46">
        <v>20</v>
      </c>
      <c r="G15" s="27">
        <v>0</v>
      </c>
      <c r="H15" s="24">
        <f t="shared" si="0"/>
        <v>0</v>
      </c>
      <c r="I15" s="61"/>
      <c r="J15" s="88">
        <f t="shared" si="1"/>
        <v>0</v>
      </c>
    </row>
    <row r="16" spans="1:10" ht="18.75" customHeight="1" thickBot="1" x14ac:dyDescent="0.25">
      <c r="A16" s="59"/>
      <c r="B16" s="82" t="s">
        <v>5</v>
      </c>
      <c r="C16" s="83"/>
      <c r="D16" s="83"/>
      <c r="E16" s="83"/>
      <c r="F16" s="84"/>
      <c r="G16" s="85"/>
      <c r="H16" s="86">
        <f>SUM(H7:H15)</f>
        <v>0</v>
      </c>
    </row>
    <row r="18" spans="1:9" x14ac:dyDescent="0.2">
      <c r="H18" s="1"/>
      <c r="I18" s="47" t="s">
        <v>30</v>
      </c>
    </row>
    <row r="19" spans="1:9" x14ac:dyDescent="0.2">
      <c r="H19" s="1"/>
      <c r="I19" s="1"/>
    </row>
    <row r="20" spans="1:9" x14ac:dyDescent="0.2">
      <c r="H20" s="1"/>
      <c r="I20" s="47" t="s">
        <v>31</v>
      </c>
    </row>
    <row r="22" spans="1:9" x14ac:dyDescent="0.2">
      <c r="B22" s="37" t="s">
        <v>33</v>
      </c>
    </row>
    <row r="23" spans="1:9" ht="31.5" customHeight="1" x14ac:dyDescent="0.2">
      <c r="A23" s="38" t="s">
        <v>34</v>
      </c>
      <c r="B23" s="102" t="s">
        <v>44</v>
      </c>
      <c r="C23" s="103"/>
      <c r="D23" s="103"/>
      <c r="E23" s="103"/>
      <c r="F23" s="103"/>
      <c r="G23" s="103"/>
      <c r="H23" s="103"/>
    </row>
    <row r="24" spans="1:9" ht="38.25" customHeight="1" x14ac:dyDescent="0.2">
      <c r="A24" s="38" t="s">
        <v>34</v>
      </c>
      <c r="B24" s="104" t="s">
        <v>40</v>
      </c>
      <c r="C24" s="105"/>
      <c r="D24" s="105"/>
      <c r="E24" s="105"/>
      <c r="F24" s="105"/>
      <c r="G24" s="105"/>
      <c r="H24" s="105"/>
    </row>
    <row r="25" spans="1:9" ht="58.5" customHeight="1" x14ac:dyDescent="0.2">
      <c r="A25" s="38" t="s">
        <v>34</v>
      </c>
      <c r="B25" s="106" t="s">
        <v>32</v>
      </c>
      <c r="C25" s="105"/>
      <c r="D25" s="105"/>
      <c r="E25" s="105"/>
      <c r="F25" s="105"/>
      <c r="G25" s="105"/>
      <c r="H25" s="105"/>
    </row>
    <row r="26" spans="1:9" ht="54.75" customHeight="1" x14ac:dyDescent="0.2">
      <c r="A26" s="38" t="s">
        <v>34</v>
      </c>
      <c r="B26" s="104" t="s">
        <v>41</v>
      </c>
      <c r="C26" s="105"/>
      <c r="D26" s="105"/>
      <c r="E26" s="105"/>
      <c r="F26" s="105"/>
      <c r="G26" s="105"/>
      <c r="H26" s="105"/>
    </row>
    <row r="27" spans="1:9" ht="24" customHeight="1" x14ac:dyDescent="0.25">
      <c r="B27" s="107"/>
      <c r="C27" s="108"/>
      <c r="D27" s="108"/>
      <c r="E27" s="108"/>
      <c r="F27" s="108"/>
      <c r="G27" s="108"/>
      <c r="H27" s="108"/>
    </row>
    <row r="28" spans="1:9" x14ac:dyDescent="0.2">
      <c r="B28" s="4"/>
    </row>
  </sheetData>
  <mergeCells count="5">
    <mergeCell ref="B23:H23"/>
    <mergeCell ref="B24:H24"/>
    <mergeCell ref="B25:H25"/>
    <mergeCell ref="B26:H26"/>
    <mergeCell ref="B27:H27"/>
  </mergeCells>
  <phoneticPr fontId="1" type="noConversion"/>
  <pageMargins left="0.19685039370078741" right="0.19685039370078741" top="0.59055118110236227" bottom="0.59055118110236227" header="0.31496062992125984" footer="0.31496062992125984"/>
  <pageSetup paperSize="9" scale="79" orientation="landscape" r:id="rId1"/>
  <headerFooter>
    <oddFooter>&amp;L&amp;"-,Ležeče"&amp;9UKC Maribor: Aparat za kraniotomijo s potrošnim materialom - popravek&amp;R&amp;"Arial,Navadno"&amp;9&amp;P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DC692-3857-414A-B6F3-7075DC1DAD51}">
  <dimension ref="A1:L20"/>
  <sheetViews>
    <sheetView view="pageBreakPreview" topLeftCell="B1" zoomScale="115" zoomScaleNormal="115" zoomScaleSheetLayoutView="115" workbookViewId="0">
      <selection activeCell="J6" sqref="J6"/>
    </sheetView>
  </sheetViews>
  <sheetFormatPr defaultRowHeight="14.25" x14ac:dyDescent="0.2"/>
  <cols>
    <col min="1" max="1" width="3.85546875" style="12" customWidth="1"/>
    <col min="2" max="2" width="31.42578125" style="1" customWidth="1"/>
    <col min="3" max="3" width="20" style="3" customWidth="1"/>
    <col min="4" max="4" width="11.5703125" style="3" bestFit="1" customWidth="1"/>
    <col min="5" max="5" width="11" style="3" customWidth="1"/>
    <col min="6" max="6" width="8.85546875" style="3" customWidth="1"/>
    <col min="7" max="7" width="5" style="69" customWidth="1"/>
    <col min="8" max="8" width="8.7109375" style="4" customWidth="1"/>
    <col min="9" max="9" width="10.7109375" style="3" customWidth="1"/>
    <col min="10" max="10" width="12" style="3" customWidth="1"/>
    <col min="11" max="11" width="6.5703125" style="10" customWidth="1"/>
    <col min="12" max="12" width="12.28515625" style="1" customWidth="1"/>
    <col min="13" max="16384" width="9.140625" style="1"/>
  </cols>
  <sheetData>
    <row r="1" spans="1:12" ht="15.75" x14ac:dyDescent="0.25">
      <c r="B1" s="5"/>
      <c r="K1" s="2"/>
      <c r="L1" s="2" t="s">
        <v>49</v>
      </c>
    </row>
    <row r="2" spans="1:12" ht="18" x14ac:dyDescent="0.2">
      <c r="A2" s="45" t="s">
        <v>20</v>
      </c>
    </row>
    <row r="3" spans="1:12" x14ac:dyDescent="0.2">
      <c r="B3" s="8"/>
      <c r="C3" s="9"/>
      <c r="D3" s="9"/>
      <c r="E3" s="9"/>
      <c r="F3" s="10"/>
      <c r="G3" s="10"/>
      <c r="H3" s="11"/>
    </row>
    <row r="4" spans="1:12" ht="45.75" customHeight="1" x14ac:dyDescent="0.2">
      <c r="A4" s="20" t="s">
        <v>0</v>
      </c>
      <c r="B4" s="21" t="s">
        <v>6</v>
      </c>
      <c r="C4" s="73" t="s">
        <v>38</v>
      </c>
      <c r="D4" s="17" t="s">
        <v>7</v>
      </c>
      <c r="E4" s="18" t="s">
        <v>39</v>
      </c>
      <c r="F4" s="18" t="s">
        <v>46</v>
      </c>
      <c r="G4" s="14" t="s">
        <v>24</v>
      </c>
      <c r="H4" s="14" t="s">
        <v>21</v>
      </c>
      <c r="I4" s="22" t="s">
        <v>2</v>
      </c>
      <c r="J4" s="22" t="s">
        <v>4</v>
      </c>
      <c r="K4" s="25" t="s">
        <v>3</v>
      </c>
      <c r="L4" s="22" t="s">
        <v>42</v>
      </c>
    </row>
    <row r="5" spans="1:12" ht="42" customHeight="1" x14ac:dyDescent="0.2">
      <c r="A5" s="74" t="s">
        <v>18</v>
      </c>
      <c r="B5" s="80" t="s">
        <v>59</v>
      </c>
      <c r="C5" s="75"/>
      <c r="D5" s="19"/>
      <c r="E5" s="19"/>
      <c r="F5" s="19"/>
      <c r="G5" s="70" t="s">
        <v>25</v>
      </c>
      <c r="H5" s="57">
        <v>1400</v>
      </c>
      <c r="I5" s="23">
        <v>0</v>
      </c>
      <c r="J5" s="24">
        <f t="shared" ref="J5:J6" si="0">H5*I5</f>
        <v>0</v>
      </c>
      <c r="K5" s="26">
        <v>0.22</v>
      </c>
      <c r="L5" s="24">
        <f t="shared" ref="L5:L6" si="1">J5+(J5*K5)</f>
        <v>0</v>
      </c>
    </row>
    <row r="6" spans="1:12" ht="40.5" customHeight="1" thickBot="1" x14ac:dyDescent="0.25">
      <c r="A6" s="76" t="s">
        <v>19</v>
      </c>
      <c r="B6" s="81" t="s">
        <v>60</v>
      </c>
      <c r="C6" s="77"/>
      <c r="D6" s="62"/>
      <c r="E6" s="62"/>
      <c r="F6" s="62"/>
      <c r="G6" s="78" t="s">
        <v>25</v>
      </c>
      <c r="H6" s="79">
        <v>800</v>
      </c>
      <c r="I6" s="63">
        <v>0</v>
      </c>
      <c r="J6" s="24">
        <f t="shared" si="0"/>
        <v>0</v>
      </c>
      <c r="K6" s="26">
        <v>0.22</v>
      </c>
      <c r="L6" s="24">
        <f t="shared" si="1"/>
        <v>0</v>
      </c>
    </row>
    <row r="7" spans="1:12" ht="18.75" customHeight="1" thickBot="1" x14ac:dyDescent="0.25">
      <c r="A7" s="64"/>
      <c r="B7" s="65" t="s">
        <v>5</v>
      </c>
      <c r="C7" s="66"/>
      <c r="D7" s="66"/>
      <c r="E7" s="66"/>
      <c r="F7" s="66"/>
      <c r="G7" s="71"/>
      <c r="H7" s="67"/>
      <c r="I7" s="68"/>
      <c r="J7" s="53">
        <f>SUM(J5:J6)</f>
        <v>0</v>
      </c>
      <c r="K7" s="58"/>
    </row>
    <row r="8" spans="1:12" x14ac:dyDescent="0.2">
      <c r="K8" s="1"/>
    </row>
    <row r="10" spans="1:12" x14ac:dyDescent="0.2">
      <c r="J10" s="1"/>
      <c r="K10" s="47" t="s">
        <v>30</v>
      </c>
    </row>
    <row r="11" spans="1:12" x14ac:dyDescent="0.2">
      <c r="J11" s="1"/>
      <c r="K11" s="1"/>
    </row>
    <row r="12" spans="1:12" x14ac:dyDescent="0.2">
      <c r="J12" s="1"/>
      <c r="K12" s="47" t="s">
        <v>31</v>
      </c>
    </row>
    <row r="15" spans="1:12" x14ac:dyDescent="0.2">
      <c r="B15" s="36" t="s">
        <v>33</v>
      </c>
      <c r="C15" s="39"/>
      <c r="D15" s="39"/>
      <c r="E15" s="39"/>
      <c r="F15" s="39"/>
      <c r="G15" s="72"/>
      <c r="H15" s="39"/>
      <c r="I15" s="39"/>
      <c r="J15" s="39"/>
      <c r="K15" s="40"/>
    </row>
    <row r="16" spans="1:12" ht="17.25" customHeight="1" x14ac:dyDescent="0.2">
      <c r="A16" s="41" t="s">
        <v>34</v>
      </c>
      <c r="B16" s="109" t="s">
        <v>35</v>
      </c>
      <c r="C16" s="110"/>
      <c r="D16" s="110"/>
      <c r="E16" s="110"/>
      <c r="F16" s="110"/>
      <c r="G16" s="110"/>
      <c r="H16" s="110"/>
      <c r="I16" s="110"/>
      <c r="J16" s="110"/>
      <c r="K16" s="110"/>
    </row>
    <row r="17" spans="1:11" ht="39" customHeight="1" x14ac:dyDescent="0.2">
      <c r="A17" s="41" t="s">
        <v>34</v>
      </c>
      <c r="B17" s="109" t="s">
        <v>45</v>
      </c>
      <c r="C17" s="110"/>
      <c r="D17" s="110"/>
      <c r="E17" s="110"/>
      <c r="F17" s="110"/>
      <c r="G17" s="110"/>
      <c r="H17" s="110"/>
      <c r="I17" s="110"/>
      <c r="J17" s="110"/>
      <c r="K17" s="110"/>
    </row>
    <row r="18" spans="1:11" ht="30.75" customHeight="1" x14ac:dyDescent="0.2">
      <c r="A18" s="38" t="s">
        <v>34</v>
      </c>
      <c r="B18" s="111" t="s">
        <v>43</v>
      </c>
      <c r="C18" s="112"/>
      <c r="D18" s="112"/>
      <c r="E18" s="112"/>
      <c r="F18" s="112"/>
      <c r="G18" s="112"/>
      <c r="H18" s="112"/>
      <c r="I18" s="112"/>
      <c r="J18" s="112"/>
      <c r="K18" s="112"/>
    </row>
    <row r="19" spans="1:11" ht="51.75" customHeight="1" x14ac:dyDescent="0.2">
      <c r="A19" s="38" t="s">
        <v>34</v>
      </c>
      <c r="B19" s="113" t="s">
        <v>36</v>
      </c>
      <c r="C19" s="114"/>
      <c r="D19" s="114"/>
      <c r="E19" s="114"/>
      <c r="F19" s="114"/>
      <c r="G19" s="114"/>
      <c r="H19" s="114"/>
      <c r="I19" s="114"/>
      <c r="J19" s="114"/>
      <c r="K19" s="114"/>
    </row>
    <row r="20" spans="1:11" x14ac:dyDescent="0.2">
      <c r="B20" s="39"/>
      <c r="C20" s="39"/>
      <c r="D20" s="39"/>
      <c r="E20" s="39"/>
      <c r="F20" s="39"/>
      <c r="G20" s="72"/>
      <c r="H20" s="39"/>
      <c r="I20" s="39"/>
      <c r="J20" s="39"/>
      <c r="K20" s="40"/>
    </row>
  </sheetData>
  <mergeCells count="4">
    <mergeCell ref="B16:K16"/>
    <mergeCell ref="B17:K17"/>
    <mergeCell ref="B18:K18"/>
    <mergeCell ref="B19:K19"/>
  </mergeCells>
  <phoneticPr fontId="1" type="noConversion"/>
  <pageMargins left="0.19685039370078741" right="0.19685039370078741" top="0.59055118110236227" bottom="0.59055118110236227" header="0.31496062992125984" footer="0.31496062992125984"/>
  <pageSetup paperSize="9" orientation="landscape" r:id="rId1"/>
  <headerFooter>
    <oddFooter>&amp;L&amp;"Arial,Poševno"&amp;9UKC Maribor: Aparat za kraniotomijo s potrošnim materialom (Predračun za potrošni material) - popravek&amp;R&amp;"Arial,Poševno"&amp;9&amp;P</oddFooter>
  </headerFooter>
  <rowBreaks count="1" manualBreakCount="1">
    <brk id="14"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4</vt:i4>
      </vt:variant>
    </vt:vector>
  </HeadingPairs>
  <TitlesOfParts>
    <vt:vector size="7" baseType="lpstr">
      <vt:lpstr>OBR-2.2-Tabela1</vt:lpstr>
      <vt:lpstr>OBR-2.2-Tabela2_Oprema</vt:lpstr>
      <vt:lpstr>OBR-2.2-Tabela3_PotrosniMat</vt:lpstr>
      <vt:lpstr>'OBR-2.2-Tabela1'!Področje_tiskanja</vt:lpstr>
      <vt:lpstr>'OBR-2.2-Tabela2_Oprema'!Področje_tiskanja</vt:lpstr>
      <vt:lpstr>'OBR-2.2-Tabela3_PotrosniMat'!Področje_tiskanja</vt:lpstr>
      <vt:lpstr>'OBR-2.2-Tabela3_PotrosniMat'!Tiskanje_naslovov</vt:lpstr>
    </vt:vector>
  </TitlesOfParts>
  <Company>Medis,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Sebastijan TIŠLER</dc:creator>
  <cp:lastModifiedBy>Grega ZRIMŠEK</cp:lastModifiedBy>
  <cp:lastPrinted>2022-11-30T07:52:35Z</cp:lastPrinted>
  <dcterms:created xsi:type="dcterms:W3CDTF">2020-03-24T18:00:22Z</dcterms:created>
  <dcterms:modified xsi:type="dcterms:W3CDTF">2022-11-30T08:08:09Z</dcterms:modified>
</cp:coreProperties>
</file>